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26"/>
  <workbookPr/>
  <mc:AlternateContent xmlns:mc="http://schemas.openxmlformats.org/markup-compatibility/2006">
    <mc:Choice Requires="x15">
      <x15ac:absPath xmlns:x15ac="http://schemas.microsoft.com/office/spreadsheetml/2010/11/ac" url="/Users/ghuggins/Documents/Cycling/Audax/ACME events/Essex R&amp;R/Master sheets/calendar route and info sheets/2026/"/>
    </mc:Choice>
  </mc:AlternateContent>
  <xr:revisionPtr revIDLastSave="0" documentId="13_ncr:1_{FCBDA99D-9892-5841-A595-20B646AAD07D}" xr6:coauthVersionLast="47" xr6:coauthVersionMax="47" xr10:uidLastSave="{00000000-0000-0000-0000-000000000000}"/>
  <bookViews>
    <workbookView xWindow="580" yWindow="900" windowWidth="22260" windowHeight="21000" tabRatio="500" xr2:uid="{00000000-000D-0000-FFFF-FFFF00000000}"/>
  </bookViews>
  <sheets>
    <sheet name="A Little Essex R+R" sheetId="1" r:id="rId1"/>
  </sheets>
  <calcPr calcId="191029" iterateDelta="1E-4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2" i="1" l="1"/>
  <c r="A13" i="1"/>
  <c r="A23" i="1"/>
  <c r="A7" i="1"/>
  <c r="E23" i="1"/>
  <c r="E22" i="1"/>
  <c r="E14" i="1"/>
  <c r="E13" i="1"/>
  <c r="A24" i="1"/>
  <c r="A21" i="1"/>
  <c r="A20" i="1"/>
  <c r="A19" i="1"/>
  <c r="A17" i="1"/>
  <c r="A16" i="1"/>
  <c r="A15" i="1"/>
  <c r="A14" i="1"/>
  <c r="A10" i="1"/>
  <c r="A9" i="1"/>
  <c r="E24" i="1"/>
  <c r="E28" i="1"/>
  <c r="E32" i="1"/>
  <c r="E31" i="1"/>
  <c r="E30" i="1"/>
  <c r="E29" i="1"/>
  <c r="E21" i="1"/>
  <c r="E26" i="1"/>
  <c r="E25" i="1"/>
  <c r="E20" i="1"/>
  <c r="E19" i="1"/>
  <c r="E18" i="1"/>
  <c r="E17" i="1"/>
  <c r="E16" i="1"/>
  <c r="E15" i="1"/>
  <c r="E12" i="1"/>
  <c r="E10" i="1"/>
  <c r="E9" i="1"/>
  <c r="E8" i="1"/>
  <c r="E7" i="1"/>
  <c r="A18" i="1"/>
</calcChain>
</file>

<file path=xl/sharedStrings.xml><?xml version="1.0" encoding="utf-8"?>
<sst xmlns="http://schemas.openxmlformats.org/spreadsheetml/2006/main" count="72" uniqueCount="67">
  <si>
    <t>Leg km</t>
  </si>
  <si>
    <t>R from Start</t>
  </si>
  <si>
    <t>L @ T no $, School Rd</t>
  </si>
  <si>
    <t>R to rejoin main road or continue on cycle path</t>
  </si>
  <si>
    <t>L @ x $ Layer Breton, at Layer Fox pub</t>
  </si>
  <si>
    <t>SO @ X $ Maldon, Station Rd</t>
  </si>
  <si>
    <t>L @ T $ Maldon</t>
  </si>
  <si>
    <t>2nd R @ The Ship Inn, West End Rd</t>
  </si>
  <si>
    <t>R @ T, at Green Man pub</t>
  </si>
  <si>
    <t>1st L $ WITHAM, NCN 16</t>
  </si>
  <si>
    <t>SO mrbt $ WITHAM</t>
  </si>
  <si>
    <t>R @ TLS, The Avenue</t>
  </si>
  <si>
    <t>L @ mrbt</t>
  </si>
  <si>
    <t>Tot km</t>
  </si>
  <si>
    <t>ABBREVIATIONS</t>
  </si>
  <si>
    <t>SO - Straight On</t>
  </si>
  <si>
    <t>Organiser: Grant Huggins, 76 Bryony Close, Witham, Essex, CM8 2XF   grant@huggys.co.uk</t>
  </si>
  <si>
    <t>Event phone: 07831 133258</t>
  </si>
  <si>
    <t>* Distances are provided for guidance only, your recorded distance may be different *</t>
  </si>
  <si>
    <t>[grn tri] - green triangle junction
Thru - Through</t>
  </si>
  <si>
    <t>soon R $ TOLLESHUNT MJR, Beckingham St</t>
  </si>
  <si>
    <t>Stay on B1026</t>
  </si>
  <si>
    <t>L @T $ Toll' D'Arcy, NCN 1</t>
  </si>
  <si>
    <t>*if on cycle path L @ at end of gravel path then R to rejoin main road, do not enter car park*</t>
  </si>
  <si>
    <t>L @ x $ Layer Marney Tower, NCN 1</t>
  </si>
  <si>
    <t>1st R $ NCN 1, Woodview Road</t>
  </si>
  <si>
    <t>1st R @ [grn tri] $ NCN 1</t>
  </si>
  <si>
    <t>1st R $ NCN 16, Braxted Rd</t>
  </si>
  <si>
    <t>Exit Visitor Centre
R from car park gate to side road</t>
  </si>
  <si>
    <t>RH / LH - Right Hand / Left Hand</t>
  </si>
  <si>
    <t>NCN 13 - National Cycle Network sign</t>
  </si>
  <si>
    <t>L $ Colchester B1026
and ABBERTON RESERVOIR VISITOR CEN.</t>
  </si>
  <si>
    <t>R - Right  /  L - Left</t>
  </si>
  <si>
    <t>L @ X $ TIPTREE, NCN 1, Newbridge Rd
Cont thru Tiptree</t>
  </si>
  <si>
    <t>SO X $ GT BRAXTED, Tiptree Rd</t>
  </si>
  <si>
    <t>3rd R no $, [grn tri], on L bend</t>
  </si>
  <si>
    <t>CARE! Quick descent, Just past church sharp R @ pond with gravel on bend</t>
  </si>
  <si>
    <t>L @ T $ WITHAM</t>
  </si>
  <si>
    <t>SO @ TLS to WITHAM</t>
  </si>
  <si>
    <r>
      <t xml:space="preserve">imm R to </t>
    </r>
    <r>
      <rPr>
        <b/>
        <sz val="12"/>
        <color theme="1"/>
        <rFont val="Calibri"/>
        <family val="2"/>
        <scheme val="minor"/>
      </rPr>
      <t>Arrivée</t>
    </r>
    <r>
      <rPr>
        <sz val="12"/>
        <color theme="1"/>
        <rFont val="Calibri"/>
        <family val="2"/>
        <scheme val="minor"/>
      </rPr>
      <t xml:space="preserve"> at Labour Hall</t>
    </r>
  </si>
  <si>
    <r>
      <rPr>
        <b/>
        <sz val="12"/>
        <color theme="1"/>
        <rFont val="Calibri"/>
        <family val="2"/>
        <scheme val="minor"/>
      </rPr>
      <t xml:space="preserve">CONTROL stamp </t>
    </r>
    <r>
      <rPr>
        <sz val="12"/>
        <color theme="1"/>
        <rFont val="Calibri"/>
        <family val="2"/>
        <scheme val="minor"/>
      </rPr>
      <t>@ visitor centre
Water fountain to left of café till</t>
    </r>
  </si>
  <si>
    <r>
      <rPr>
        <b/>
        <sz val="14"/>
        <color theme="1"/>
        <rFont val="Calibri"/>
        <family val="2"/>
        <scheme val="minor"/>
      </rPr>
      <t>A bit of Essex R&amp;R 53km</t>
    </r>
    <r>
      <rPr>
        <sz val="14"/>
        <color theme="1"/>
        <rFont val="Calibri"/>
        <family val="2"/>
        <scheme val="minor"/>
      </rPr>
      <t xml:space="preserve"> 
</t>
    </r>
    <r>
      <rPr>
        <sz val="12"/>
        <color theme="1"/>
        <rFont val="Calibri (Body)"/>
      </rPr>
      <t>Brevet Populaire under Audax UK regualtions</t>
    </r>
  </si>
  <si>
    <t>R &amp; L @ TLS $ Maldon Rd Rec Ground</t>
  </si>
  <si>
    <t>L $ Maldon</t>
  </si>
  <si>
    <t>INFO CONTROL</t>
  </si>
  <si>
    <t>SO RBT, 1st exit, $ Wickam Bishops</t>
  </si>
  <si>
    <t>L @ RBT 1st exit, $ Colchester</t>
  </si>
  <si>
    <t>Stage 1 - Witham to Abberton - 28.2km</t>
  </si>
  <si>
    <t>Stage 2 - Abberton Reservoir Visitor Centre to Witham - 24.3km</t>
  </si>
  <si>
    <t>R to ABBERTON RESERVOIR VISITOR CENT.</t>
  </si>
  <si>
    <t>1st R $ Layer Marney, NCN 1, Shatters Rd</t>
  </si>
  <si>
    <t>X - Crossroads (give way)</t>
  </si>
  <si>
    <t>x - Crossroads (in your favour)</t>
  </si>
  <si>
    <t xml:space="preserve">IMM - Immediately
</t>
  </si>
  <si>
    <t>Cont - Continue</t>
  </si>
  <si>
    <t>@ - At /  T - 'T' Junction</t>
  </si>
  <si>
    <t xml:space="preserve">$ Maldon - Sign to
</t>
  </si>
  <si>
    <t>$ TIPTREE - Sign to and go to / thru</t>
  </si>
  <si>
    <t>mrbt / RBT - mini/Roundabout
TLS - Traffic Lights
Eff - Effectively</t>
  </si>
  <si>
    <t>Leave Witham on Maldon Road, SO 2 x mrbt and SO TLS &amp; pass Oliver's Nursery</t>
  </si>
  <si>
    <r>
      <t xml:space="preserve">4th R on LH bend $ Heybridge Swifts FC, Scraley Rd, </t>
    </r>
    <r>
      <rPr>
        <b/>
        <sz val="12"/>
        <color theme="1"/>
        <rFont val="Calibri"/>
        <family val="2"/>
        <scheme val="minor"/>
      </rPr>
      <t>CARE - poor sight to left</t>
    </r>
  </si>
  <si>
    <t>L @ T no $, opp way from NCN 1
Tiptree Rd</t>
  </si>
  <si>
    <t>L @ T $ Colchester B1026 (may be blank $)</t>
  </si>
  <si>
    <t>L to gravel cycle path</t>
  </si>
  <si>
    <t>SO mrbt 2nd exit, no $, Holloway Road</t>
  </si>
  <si>
    <t>10:00 Saturday 15th August from The Labour Hall, Collingwood Rd, Witham CM8 2EE</t>
  </si>
  <si>
    <t>SO RBT, 2nd exit, $ Maldon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</si>
</sst>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 (Body)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164" fontId="1" fillId="0" borderId="6" xfId="0" applyNumberFormat="1" applyFont="1" applyBorder="1" applyAlignment="1">
      <alignment horizontal="center" vertical="top" wrapText="1"/>
    </xf>
    <xf numFmtId="164" fontId="1" fillId="0" borderId="8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164" fontId="0" fillId="0" borderId="2" xfId="0" applyNumberFormat="1" applyBorder="1" applyAlignment="1">
      <alignment vertical="top" wrapText="1"/>
    </xf>
    <xf numFmtId="164" fontId="0" fillId="0" borderId="3" xfId="0" applyNumberFormat="1" applyBorder="1" applyAlignment="1">
      <alignment vertical="top" wrapText="1"/>
    </xf>
    <xf numFmtId="164" fontId="0" fillId="0" borderId="5" xfId="0" applyNumberFormat="1" applyBorder="1" applyAlignment="1">
      <alignment vertical="top" wrapText="1"/>
    </xf>
    <xf numFmtId="164" fontId="0" fillId="0" borderId="0" xfId="0" applyNumberForma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0" fontId="0" fillId="0" borderId="4" xfId="0" applyBorder="1" applyAlignment="1">
      <alignment vertical="top" wrapText="1"/>
    </xf>
    <xf numFmtId="49" fontId="0" fillId="0" borderId="9" xfId="0" applyNumberFormat="1" applyBorder="1" applyAlignment="1">
      <alignment vertical="top" wrapText="1"/>
    </xf>
    <xf numFmtId="49" fontId="0" fillId="0" borderId="9" xfId="0" applyNumberFormat="1" applyBorder="1" applyAlignment="1">
      <alignment horizontal="left" vertical="top" wrapText="1"/>
    </xf>
    <xf numFmtId="0" fontId="0" fillId="0" borderId="9" xfId="0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0" fillId="0" borderId="10" xfId="0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4" xfId="0" applyBorder="1" applyAlignment="1">
      <alignment vertical="center" wrapText="1"/>
    </xf>
    <xf numFmtId="0" fontId="1" fillId="0" borderId="11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center" vertical="top" wrapText="1"/>
    </xf>
  </cellXfs>
  <cellStyles count="2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2" builtinId="8" hidden="1"/>
    <cellStyle name="Hyperlink" xfId="24" builtinId="8" hidden="1"/>
    <cellStyle name="Hyperlink" xfId="26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G61"/>
  <sheetViews>
    <sheetView tabSelected="1" workbookViewId="0">
      <selection activeCell="A28" sqref="A28"/>
    </sheetView>
  </sheetViews>
  <sheetFormatPr baseColWidth="10" defaultRowHeight="16" x14ac:dyDescent="0.2"/>
  <cols>
    <col min="1" max="1" width="4.83203125" style="7" customWidth="1"/>
    <col min="2" max="2" width="37.5" style="8" customWidth="1"/>
    <col min="3" max="3" width="5" style="7" customWidth="1"/>
    <col min="4" max="4" width="0.6640625" style="7" customWidth="1"/>
    <col min="5" max="5" width="4" style="8" customWidth="1"/>
    <col min="6" max="6" width="34.83203125" style="8" customWidth="1"/>
    <col min="7" max="7" width="4.6640625" style="8" customWidth="1"/>
    <col min="8" max="8" width="33" style="8" customWidth="1"/>
    <col min="9" max="16384" width="10.83203125" style="8"/>
  </cols>
  <sheetData>
    <row r="1" spans="1:7" ht="34" customHeight="1" x14ac:dyDescent="0.2">
      <c r="B1" s="25" t="s">
        <v>41</v>
      </c>
      <c r="C1" s="25"/>
      <c r="D1" s="25"/>
      <c r="E1" s="25"/>
      <c r="F1" s="19" t="s">
        <v>17</v>
      </c>
    </row>
    <row r="2" spans="1:7" x14ac:dyDescent="0.2">
      <c r="B2" s="24" t="s">
        <v>16</v>
      </c>
      <c r="C2" s="24"/>
      <c r="D2" s="24"/>
      <c r="E2" s="24"/>
      <c r="F2" s="24"/>
      <c r="G2" s="24"/>
    </row>
    <row r="3" spans="1:7" x14ac:dyDescent="0.2">
      <c r="B3" s="24" t="s">
        <v>65</v>
      </c>
      <c r="C3" s="24"/>
      <c r="D3" s="24"/>
      <c r="E3" s="24"/>
      <c r="F3" s="24"/>
      <c r="G3" s="24"/>
    </row>
    <row r="4" spans="1:7" ht="11" customHeight="1" thickBot="1" x14ac:dyDescent="0.25">
      <c r="C4" s="8"/>
      <c r="D4" s="8"/>
    </row>
    <row r="5" spans="1:7" s="9" customFormat="1" ht="35" thickBot="1" x14ac:dyDescent="0.25">
      <c r="A5" s="1" t="s">
        <v>0</v>
      </c>
      <c r="B5" s="20" t="s">
        <v>47</v>
      </c>
      <c r="C5" s="2" t="s">
        <v>13</v>
      </c>
      <c r="D5" s="11"/>
      <c r="E5" s="1" t="s">
        <v>0</v>
      </c>
      <c r="F5" s="10" t="s">
        <v>48</v>
      </c>
      <c r="G5" s="2" t="s">
        <v>13</v>
      </c>
    </row>
    <row r="6" spans="1:7" ht="34" x14ac:dyDescent="0.2">
      <c r="A6" s="3"/>
      <c r="B6" s="8" t="s">
        <v>1</v>
      </c>
      <c r="C6" s="4">
        <v>0</v>
      </c>
      <c r="E6" s="3"/>
      <c r="F6" s="8" t="s">
        <v>28</v>
      </c>
      <c r="G6" s="4">
        <v>28.4</v>
      </c>
    </row>
    <row r="7" spans="1:7" ht="17" x14ac:dyDescent="0.2">
      <c r="A7" s="3">
        <f>C7-C6</f>
        <v>0.5</v>
      </c>
      <c r="B7" s="8" t="s">
        <v>42</v>
      </c>
      <c r="C7" s="4">
        <v>0.5</v>
      </c>
      <c r="E7" s="3">
        <f t="shared" ref="E7:E26" si="0">G7-G6</f>
        <v>0.10000000000000142</v>
      </c>
      <c r="F7" s="8" t="s">
        <v>63</v>
      </c>
      <c r="G7" s="4">
        <v>28.5</v>
      </c>
    </row>
    <row r="8" spans="1:7" ht="34" x14ac:dyDescent="0.2">
      <c r="A8" s="3"/>
      <c r="B8" s="8" t="s">
        <v>59</v>
      </c>
      <c r="C8" s="4"/>
      <c r="E8" s="3">
        <f t="shared" si="0"/>
        <v>0.19999999999999929</v>
      </c>
      <c r="F8" s="8" t="s">
        <v>3</v>
      </c>
      <c r="G8" s="4">
        <v>28.7</v>
      </c>
    </row>
    <row r="9" spans="1:7" ht="51" x14ac:dyDescent="0.2">
      <c r="A9" s="3">
        <f>C9-C8</f>
        <v>3.8</v>
      </c>
      <c r="B9" s="8" t="s">
        <v>43</v>
      </c>
      <c r="C9" s="4">
        <v>3.8</v>
      </c>
      <c r="E9" s="3">
        <f t="shared" si="0"/>
        <v>1.4000000000000021</v>
      </c>
      <c r="F9" s="8" t="s">
        <v>23</v>
      </c>
      <c r="G9" s="4">
        <v>30.1</v>
      </c>
    </row>
    <row r="10" spans="1:7" ht="17" x14ac:dyDescent="0.2">
      <c r="A10" s="3">
        <f t="shared" ref="A10:A17" si="1">C10-C9</f>
        <v>4</v>
      </c>
      <c r="B10" s="8" t="s">
        <v>6</v>
      </c>
      <c r="C10" s="4">
        <v>7.8</v>
      </c>
      <c r="E10" s="3">
        <f t="shared" si="0"/>
        <v>1</v>
      </c>
      <c r="F10" s="8" t="s">
        <v>4</v>
      </c>
      <c r="G10" s="4">
        <v>31.1</v>
      </c>
    </row>
    <row r="11" spans="1:7" ht="17" x14ac:dyDescent="0.2">
      <c r="A11" s="3"/>
      <c r="B11" s="18" t="s">
        <v>44</v>
      </c>
      <c r="C11" s="4"/>
      <c r="E11" s="3"/>
      <c r="F11" s="18" t="s">
        <v>44</v>
      </c>
      <c r="G11" s="4"/>
    </row>
    <row r="12" spans="1:7" ht="17" x14ac:dyDescent="0.2">
      <c r="A12" s="3">
        <f>C12-C10</f>
        <v>0.60000000000000053</v>
      </c>
      <c r="B12" s="8" t="s">
        <v>66</v>
      </c>
      <c r="C12" s="4">
        <v>8.4</v>
      </c>
      <c r="E12" s="3">
        <f>G12-G10</f>
        <v>3.2999999999999972</v>
      </c>
      <c r="F12" s="8" t="s">
        <v>22</v>
      </c>
      <c r="G12" s="4">
        <v>34.4</v>
      </c>
    </row>
    <row r="13" spans="1:7" ht="19" customHeight="1" x14ac:dyDescent="0.2">
      <c r="A13" s="3">
        <f>C13-C12</f>
        <v>0.29999999999999893</v>
      </c>
      <c r="B13" s="8" t="s">
        <v>45</v>
      </c>
      <c r="C13" s="4">
        <v>8.6999999999999993</v>
      </c>
      <c r="E13" s="3">
        <f t="shared" si="0"/>
        <v>0.30000000000000426</v>
      </c>
      <c r="F13" s="8" t="s">
        <v>50</v>
      </c>
      <c r="G13" s="4">
        <v>34.700000000000003</v>
      </c>
    </row>
    <row r="14" spans="1:7" ht="17" x14ac:dyDescent="0.2">
      <c r="A14" s="3">
        <f t="shared" si="1"/>
        <v>0.20000000000000107</v>
      </c>
      <c r="B14" s="8" t="s">
        <v>64</v>
      </c>
      <c r="C14" s="4">
        <v>8.9</v>
      </c>
      <c r="E14" s="3">
        <f>G14-G13</f>
        <v>2.0999999999999943</v>
      </c>
      <c r="F14" s="8" t="s">
        <v>24</v>
      </c>
      <c r="G14" s="4">
        <v>36.799999999999997</v>
      </c>
    </row>
    <row r="15" spans="1:7" ht="17" customHeight="1" x14ac:dyDescent="0.2">
      <c r="A15" s="3">
        <f t="shared" si="1"/>
        <v>0.90000000000000036</v>
      </c>
      <c r="B15" s="8" t="s">
        <v>46</v>
      </c>
      <c r="C15" s="4">
        <v>9.8000000000000007</v>
      </c>
      <c r="E15" s="3">
        <f t="shared" si="0"/>
        <v>0.10000000000000142</v>
      </c>
      <c r="F15" s="8" t="s">
        <v>25</v>
      </c>
      <c r="G15" s="4">
        <v>36.9</v>
      </c>
    </row>
    <row r="16" spans="1:7" ht="17" x14ac:dyDescent="0.2">
      <c r="A16" s="3">
        <f t="shared" si="1"/>
        <v>0.5</v>
      </c>
      <c r="B16" s="8" t="s">
        <v>46</v>
      </c>
      <c r="C16" s="4">
        <v>10.3</v>
      </c>
      <c r="E16" s="3">
        <f t="shared" si="0"/>
        <v>0.89999999999999858</v>
      </c>
      <c r="F16" s="8" t="s">
        <v>26</v>
      </c>
      <c r="G16" s="4">
        <v>37.799999999999997</v>
      </c>
    </row>
    <row r="17" spans="1:7" ht="33" customHeight="1" x14ac:dyDescent="0.2">
      <c r="A17" s="3">
        <f t="shared" si="1"/>
        <v>0.59999999999999964</v>
      </c>
      <c r="B17" s="8" t="s">
        <v>60</v>
      </c>
      <c r="C17" s="4">
        <v>10.9</v>
      </c>
      <c r="E17" s="3">
        <f t="shared" si="0"/>
        <v>0.5</v>
      </c>
      <c r="F17" s="8" t="s">
        <v>33</v>
      </c>
      <c r="G17" s="4">
        <v>38.299999999999997</v>
      </c>
    </row>
    <row r="18" spans="1:7" ht="17" x14ac:dyDescent="0.2">
      <c r="A18" s="3">
        <f t="shared" ref="A18:A24" si="2">C18-C17</f>
        <v>4.0999999999999996</v>
      </c>
      <c r="B18" s="8" t="s">
        <v>2</v>
      </c>
      <c r="C18" s="4">
        <v>15</v>
      </c>
      <c r="E18" s="3">
        <f t="shared" si="0"/>
        <v>2.6000000000000014</v>
      </c>
      <c r="F18" s="8" t="s">
        <v>5</v>
      </c>
      <c r="G18" s="4">
        <v>40.9</v>
      </c>
    </row>
    <row r="19" spans="1:7" ht="17" x14ac:dyDescent="0.2">
      <c r="A19" s="3">
        <f t="shared" si="2"/>
        <v>0.19999999999999929</v>
      </c>
      <c r="B19" s="8" t="s">
        <v>20</v>
      </c>
      <c r="C19" s="4">
        <v>15.2</v>
      </c>
      <c r="E19" s="3">
        <f t="shared" si="0"/>
        <v>0.89999999999999858</v>
      </c>
      <c r="F19" s="8" t="s">
        <v>6</v>
      </c>
      <c r="G19" s="4">
        <v>41.8</v>
      </c>
    </row>
    <row r="20" spans="1:7" ht="23" customHeight="1" x14ac:dyDescent="0.2">
      <c r="A20" s="3">
        <f t="shared" si="2"/>
        <v>4.1000000000000014</v>
      </c>
      <c r="B20" s="8" t="s">
        <v>62</v>
      </c>
      <c r="C20" s="4">
        <v>19.3</v>
      </c>
      <c r="E20" s="3">
        <f t="shared" si="0"/>
        <v>0.5</v>
      </c>
      <c r="F20" s="7" t="s">
        <v>7</v>
      </c>
      <c r="G20" s="4">
        <v>42.3</v>
      </c>
    </row>
    <row r="21" spans="1:7" ht="32" customHeight="1" x14ac:dyDescent="0.2">
      <c r="A21" s="3">
        <f t="shared" si="2"/>
        <v>5</v>
      </c>
      <c r="B21" s="8" t="s">
        <v>31</v>
      </c>
      <c r="C21" s="4">
        <v>24.3</v>
      </c>
      <c r="E21" s="3">
        <f t="shared" si="0"/>
        <v>1.5</v>
      </c>
      <c r="F21" s="8" t="s">
        <v>61</v>
      </c>
      <c r="G21" s="4">
        <v>43.8</v>
      </c>
    </row>
    <row r="22" spans="1:7" ht="20" customHeight="1" x14ac:dyDescent="0.2">
      <c r="A22" s="3"/>
      <c r="B22" s="8" t="s">
        <v>21</v>
      </c>
      <c r="C22" s="4"/>
      <c r="E22" s="3">
        <f t="shared" si="0"/>
        <v>1.3000000000000043</v>
      </c>
      <c r="F22" s="8" t="s">
        <v>34</v>
      </c>
      <c r="G22" s="4">
        <v>45.1</v>
      </c>
    </row>
    <row r="23" spans="1:7" ht="23" customHeight="1" x14ac:dyDescent="0.2">
      <c r="A23" s="3">
        <f>C23-C21</f>
        <v>3.5999999999999979</v>
      </c>
      <c r="B23" s="8" t="s">
        <v>49</v>
      </c>
      <c r="C23" s="4">
        <v>27.9</v>
      </c>
      <c r="E23" s="3">
        <f>G23-G22</f>
        <v>2</v>
      </c>
      <c r="F23" s="8" t="s">
        <v>35</v>
      </c>
      <c r="G23" s="4">
        <v>47.1</v>
      </c>
    </row>
    <row r="24" spans="1:7" ht="35" thickBot="1" x14ac:dyDescent="0.25">
      <c r="A24" s="5">
        <f t="shared" si="2"/>
        <v>0.30000000000000071</v>
      </c>
      <c r="B24" s="12" t="s">
        <v>40</v>
      </c>
      <c r="C24" s="6">
        <v>28.2</v>
      </c>
      <c r="E24" s="3">
        <f t="shared" si="0"/>
        <v>0.39999999999999858</v>
      </c>
      <c r="F24" s="8" t="s">
        <v>27</v>
      </c>
      <c r="G24" s="4">
        <v>47.5</v>
      </c>
    </row>
    <row r="25" spans="1:7" ht="17" x14ac:dyDescent="0.2">
      <c r="E25" s="3">
        <f t="shared" si="0"/>
        <v>0.29999999999999716</v>
      </c>
      <c r="F25" s="8" t="s">
        <v>8</v>
      </c>
      <c r="G25" s="4">
        <v>47.8</v>
      </c>
    </row>
    <row r="26" spans="1:7" ht="17" x14ac:dyDescent="0.2">
      <c r="A26" s="8"/>
      <c r="C26" s="8"/>
      <c r="E26" s="3">
        <f t="shared" si="0"/>
        <v>0.30000000000000426</v>
      </c>
      <c r="F26" s="8" t="s">
        <v>9</v>
      </c>
      <c r="G26" s="4">
        <v>48.1</v>
      </c>
    </row>
    <row r="27" spans="1:7" ht="38" customHeight="1" x14ac:dyDescent="0.2">
      <c r="A27" s="8"/>
      <c r="B27" s="16" t="s">
        <v>18</v>
      </c>
      <c r="C27" s="8"/>
      <c r="E27" s="3"/>
      <c r="F27" s="18" t="s">
        <v>36</v>
      </c>
      <c r="G27" s="4"/>
    </row>
    <row r="28" spans="1:7" ht="17" x14ac:dyDescent="0.2">
      <c r="A28" s="8"/>
      <c r="C28" s="8"/>
      <c r="E28" s="3">
        <f>G28-G26</f>
        <v>3.2999999999999972</v>
      </c>
      <c r="F28" s="8" t="s">
        <v>37</v>
      </c>
      <c r="G28" s="4">
        <v>51.4</v>
      </c>
    </row>
    <row r="29" spans="1:7" ht="17" x14ac:dyDescent="0.2">
      <c r="A29" s="8"/>
      <c r="C29" s="8"/>
      <c r="E29" s="3">
        <f t="shared" ref="E29:E32" si="3">G29-G28</f>
        <v>0.20000000000000284</v>
      </c>
      <c r="F29" s="8" t="s">
        <v>38</v>
      </c>
      <c r="G29" s="4">
        <v>51.6</v>
      </c>
    </row>
    <row r="30" spans="1:7" ht="17" customHeight="1" x14ac:dyDescent="0.2">
      <c r="A30" s="8"/>
      <c r="C30" s="8"/>
      <c r="E30" s="3">
        <f t="shared" si="3"/>
        <v>0.10000000000000142</v>
      </c>
      <c r="F30" s="8" t="s">
        <v>10</v>
      </c>
      <c r="G30" s="4">
        <v>51.7</v>
      </c>
    </row>
    <row r="31" spans="1:7" ht="17" customHeight="1" x14ac:dyDescent="0.2">
      <c r="A31" s="8"/>
      <c r="C31" s="8"/>
      <c r="E31" s="3">
        <f t="shared" si="3"/>
        <v>0.79999999999999716</v>
      </c>
      <c r="F31" s="8" t="s">
        <v>11</v>
      </c>
      <c r="G31" s="4">
        <v>52.5</v>
      </c>
    </row>
    <row r="32" spans="1:7" ht="20" customHeight="1" x14ac:dyDescent="0.2">
      <c r="A32" s="8"/>
      <c r="C32" s="8"/>
      <c r="E32" s="3">
        <f t="shared" si="3"/>
        <v>0.39999999999999858</v>
      </c>
      <c r="F32" s="8" t="s">
        <v>12</v>
      </c>
      <c r="G32" s="4">
        <v>52.9</v>
      </c>
    </row>
    <row r="33" spans="1:7" ht="18" thickBot="1" x14ac:dyDescent="0.25">
      <c r="A33" s="8"/>
      <c r="C33" s="8"/>
      <c r="E33" s="5"/>
      <c r="F33" s="22" t="s">
        <v>39</v>
      </c>
      <c r="G33" s="6"/>
    </row>
    <row r="34" spans="1:7" x14ac:dyDescent="0.2">
      <c r="A34" s="8"/>
      <c r="C34" s="8"/>
    </row>
    <row r="35" spans="1:7" x14ac:dyDescent="0.2">
      <c r="A35" s="8"/>
      <c r="C35" s="8"/>
    </row>
    <row r="36" spans="1:7" ht="17" thickBot="1" x14ac:dyDescent="0.25">
      <c r="A36" s="8"/>
      <c r="C36" s="8"/>
    </row>
    <row r="37" spans="1:7" ht="17" x14ac:dyDescent="0.2">
      <c r="A37" s="8"/>
      <c r="B37" s="23" t="s">
        <v>14</v>
      </c>
      <c r="C37" s="8"/>
    </row>
    <row r="38" spans="1:7" s="9" customFormat="1" ht="17" x14ac:dyDescent="0.2">
      <c r="A38" s="8"/>
      <c r="B38" s="21" t="s">
        <v>32</v>
      </c>
      <c r="C38" s="8"/>
      <c r="D38" s="7"/>
      <c r="E38" s="8"/>
      <c r="F38" s="8"/>
      <c r="G38" s="8"/>
    </row>
    <row r="39" spans="1:7" ht="17" x14ac:dyDescent="0.2">
      <c r="A39" s="8"/>
      <c r="B39" s="13" t="s">
        <v>55</v>
      </c>
      <c r="C39" s="8"/>
    </row>
    <row r="40" spans="1:7" ht="17" x14ac:dyDescent="0.2">
      <c r="A40" s="8"/>
      <c r="B40" s="13" t="s">
        <v>15</v>
      </c>
      <c r="C40" s="8"/>
      <c r="D40" s="11"/>
    </row>
    <row r="41" spans="1:7" ht="20" customHeight="1" x14ac:dyDescent="0.2">
      <c r="A41" s="8"/>
      <c r="B41" s="15" t="s">
        <v>29</v>
      </c>
      <c r="C41" s="8"/>
    </row>
    <row r="42" spans="1:7" ht="34" x14ac:dyDescent="0.2">
      <c r="A42" s="8"/>
      <c r="B42" s="14" t="s">
        <v>56</v>
      </c>
      <c r="C42" s="8"/>
    </row>
    <row r="43" spans="1:7" ht="19" customHeight="1" x14ac:dyDescent="0.2">
      <c r="A43" s="8"/>
      <c r="B43" s="14" t="s">
        <v>57</v>
      </c>
      <c r="C43" s="8"/>
    </row>
    <row r="44" spans="1:7" ht="85" x14ac:dyDescent="0.2">
      <c r="A44" s="8"/>
      <c r="B44" s="14" t="s">
        <v>53</v>
      </c>
      <c r="C44" s="8"/>
    </row>
    <row r="45" spans="1:7" ht="34" x14ac:dyDescent="0.2">
      <c r="A45" s="8"/>
      <c r="B45" s="15" t="s">
        <v>19</v>
      </c>
      <c r="C45" s="8"/>
    </row>
    <row r="46" spans="1:7" ht="17" customHeight="1" x14ac:dyDescent="0.2">
      <c r="A46" s="8"/>
      <c r="B46" s="15" t="s">
        <v>58</v>
      </c>
      <c r="C46" s="8"/>
    </row>
    <row r="47" spans="1:7" ht="17" x14ac:dyDescent="0.2">
      <c r="A47" s="8"/>
      <c r="B47" s="15" t="s">
        <v>30</v>
      </c>
      <c r="C47" s="8"/>
    </row>
    <row r="48" spans="1:7" ht="17" x14ac:dyDescent="0.2">
      <c r="A48" s="8"/>
      <c r="B48" s="15" t="s">
        <v>51</v>
      </c>
      <c r="C48" s="8"/>
    </row>
    <row r="49" spans="1:7" ht="18" customHeight="1" x14ac:dyDescent="0.2">
      <c r="A49" s="8"/>
      <c r="B49" s="15" t="s">
        <v>52</v>
      </c>
      <c r="C49" s="8"/>
    </row>
    <row r="50" spans="1:7" ht="21" customHeight="1" thickBot="1" x14ac:dyDescent="0.25">
      <c r="A50" s="8"/>
      <c r="B50" s="17" t="s">
        <v>54</v>
      </c>
      <c r="C50" s="8"/>
    </row>
    <row r="55" spans="1:7" ht="37" customHeight="1" x14ac:dyDescent="0.2"/>
    <row r="56" spans="1:7" ht="20" customHeight="1" x14ac:dyDescent="0.2"/>
    <row r="59" spans="1:7" s="9" customFormat="1" x14ac:dyDescent="0.2">
      <c r="A59" s="7"/>
      <c r="B59" s="8"/>
      <c r="C59" s="7"/>
      <c r="D59" s="7"/>
      <c r="E59" s="8"/>
      <c r="F59" s="8"/>
      <c r="G59" s="8"/>
    </row>
    <row r="61" spans="1:7" x14ac:dyDescent="0.2">
      <c r="D61" s="11"/>
    </row>
  </sheetData>
  <mergeCells count="3">
    <mergeCell ref="B2:G2"/>
    <mergeCell ref="B3:G3"/>
    <mergeCell ref="B1:E1"/>
  </mergeCells>
  <phoneticPr fontId="2" type="noConversion"/>
  <pageMargins left="0.25" right="0.25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 Little Essex R+R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Grant Huggins</cp:lastModifiedBy>
  <cp:lastPrinted>2026-08-05T16:07:45Z</cp:lastPrinted>
  <dcterms:created xsi:type="dcterms:W3CDTF">2016-07-03T18:15:54Z</dcterms:created>
  <dcterms:modified xsi:type="dcterms:W3CDTF">2026-08-06T18:40:32Z</dcterms:modified>
</cp:coreProperties>
</file>